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in\Desktop\2022\Vastseliina sotsiaalmaja\"/>
    </mc:Choice>
  </mc:AlternateContent>
  <xr:revisionPtr revIDLastSave="0" documentId="13_ncr:1_{3761306A-3B7D-48A8-904B-567A04EA4056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6" i="1"/>
  <c r="F18" i="1" l="1"/>
  <c r="F19" i="1" s="1"/>
  <c r="F20" i="1" l="1"/>
</calcChain>
</file>

<file path=xl/sharedStrings.xml><?xml version="1.0" encoding="utf-8"?>
<sst xmlns="http://schemas.openxmlformats.org/spreadsheetml/2006/main" count="59" uniqueCount="38">
  <si>
    <t>Ruumi nimetus</t>
  </si>
  <si>
    <t>Tööde loetelu ja kirjeldus</t>
  </si>
  <si>
    <t>Mõõtühik</t>
  </si>
  <si>
    <t>Hulk</t>
  </si>
  <si>
    <t>Ühiku maksumus</t>
  </si>
  <si>
    <t>Summa</t>
  </si>
  <si>
    <t>m2</t>
  </si>
  <si>
    <t>kmpl</t>
  </si>
  <si>
    <t>Tuba</t>
  </si>
  <si>
    <t>KOKKU</t>
  </si>
  <si>
    <t>Täiendavad nõuded:</t>
  </si>
  <si>
    <t>Hinnapakkumus peab sisaldama kõiki ülalnimetatud töid ja nende teostamiseks vajalikke ettevalmistustöid, materjale,</t>
  </si>
  <si>
    <t>seadmeid ja muud vajalikku, et oleks täidetud tellija eesmärk, milleks on remonditud ja vastavalt otstarbele ümberehitatud ruumid.</t>
  </si>
  <si>
    <t>Teostatud töödele ja paigaldatud materjalidele/seadmetele on nõutud garantii vähemalt 24 (kakskümmend neli) kuud.</t>
  </si>
  <si>
    <t>Lisatööde vajadusel on töö või materjali hinnaks pakkumuses esitatud ühiku hind.</t>
  </si>
  <si>
    <t>Tellija jätab endale õiguse vastavalt eelarvelistele vahenditele tellida töid osaliselt.</t>
  </si>
  <si>
    <t>Ehitusjäätmete utiliseerimine</t>
  </si>
  <si>
    <t>Pakkujal on kohustus enne pakkumuse esitamist tutvuda objektiga,  ise määrata vajalike tööde mahud ja materjalide kulud, kuna tabelis antud mahud on ligikaudsed.</t>
  </si>
  <si>
    <t xml:space="preserve">Sotsiaaleluruumi remont Sotsiaalmaja tuba 6  Vana-Vastseliina küla  Võru vald </t>
  </si>
  <si>
    <t>(plaanil 24)</t>
  </si>
  <si>
    <t>Seinte katmine kipsplaadiga, viimistlemine, värvimine</t>
  </si>
  <si>
    <t>Aknapõskede viimistlemine, värvimine</t>
  </si>
  <si>
    <t>Olemasolevate katteplaatide eemaldamine laest</t>
  </si>
  <si>
    <t>Olemasoleva laudise eemaldamine</t>
  </si>
  <si>
    <t>Roovituse ja reoovituse vahele soojustuse paigaldamine</t>
  </si>
  <si>
    <t>Väisseinte avamine ja soojustamine seest poolt</t>
  </si>
  <si>
    <t>Panipaiga ukse eemaldamine</t>
  </si>
  <si>
    <t>Lae katmine kipsplaadiga, viimistlemine ja värvimine</t>
  </si>
  <si>
    <t>Ahju ja korstna korrastamine, vana värvi eemaldamine ja  värvimine küttekolletele ettenähtud värviga</t>
  </si>
  <si>
    <t>Olemasoleva laudpõranda korrastamine, põrandale tasandusplaadi paigaldamine, kulumiskindlama PVC katte paigaldamine</t>
  </si>
  <si>
    <t xml:space="preserve">Elektrisüsteemi (juhtmestik, pistikud 6tk, lülitid, valgustid) paigaldamine </t>
  </si>
  <si>
    <t>Ehitustööde maksumuse vorm</t>
  </si>
  <si>
    <t>LISA 1</t>
  </si>
  <si>
    <t>Pakkumuse koostas: (nimi, ettevõte, kontakt)</t>
  </si>
  <si>
    <t>Käibemaks 20%</t>
  </si>
  <si>
    <t>KOKKU KÄIBEMAKSUGA</t>
  </si>
  <si>
    <t>Hinnatava pakkumuse maksumus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</si>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</sst>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rgb="FF00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sz val="8"/>
      <name val="Calibri"/>
      <family val="2"/>
      <charset val="186"/>
    </font>
    <font>
      <sz val="12"/>
      <name val="Arial"/>
      <family val="2"/>
    </font>
    <font>
      <b/>
      <sz val="12"/>
      <name val="Verdana"/>
      <family val="2"/>
      <charset val="186"/>
    </font>
    <font>
      <sz val="12"/>
      <name val="Verdana"/>
      <family val="2"/>
      <charset val="186"/>
    </font>
    <font>
      <b/>
      <sz val="12"/>
      <color theme="1"/>
      <name val="Verdana"/>
      <family val="2"/>
      <charset val="186"/>
    </font>
    <font>
      <sz val="12"/>
      <color rgb="FFFF0000"/>
      <name val="Verdana"/>
      <family val="2"/>
      <charset val="186"/>
    </font>
    <font>
      <sz val="12"/>
      <color theme="1"/>
      <name val="Verdana"/>
      <family val="2"/>
      <charset val="186"/>
    </font>
    <font>
      <i/>
      <sz val="9"/>
      <color theme="1"/>
      <name val="Verdana"/>
      <family val="2"/>
      <charset val="186"/>
    </font>
    <font>
      <b/>
      <sz val="11"/>
      <color theme="1"/>
      <name val="Verdana"/>
      <family val="2"/>
      <charset val="186"/>
    </font>
    <font>
      <sz val="11"/>
      <color theme="1"/>
      <name val="Verdan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9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ont="1" applyBorder="1" applyAlignment="1">
      <alignment horizontal="left" wrapText="1"/>
    </xf>
    <xf numFmtId="0" fontId="0" fillId="0" borderId="1" xfId="0" applyFont="1" applyBorder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ont="1" applyBorder="1" applyAlignment="1">
      <alignment wrapText="1"/>
    </xf>
    <xf numFmtId="0" fontId="0" fillId="0" borderId="4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 vertical="top" wrapText="1"/>
    </xf>
    <xf numFmtId="0" fontId="0" fillId="0" borderId="7" xfId="0" applyBorder="1"/>
    <xf numFmtId="0" fontId="0" fillId="0" borderId="8" xfId="0" applyFont="1" applyBorder="1" applyAlignment="1">
      <alignment wrapText="1"/>
    </xf>
    <xf numFmtId="0" fontId="0" fillId="0" borderId="9" xfId="0" applyFont="1" applyBorder="1" applyAlignment="1">
      <alignment horizontal="left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0" xfId="0" applyFont="1" applyBorder="1" applyAlignment="1">
      <alignment horizontal="left" wrapText="1"/>
    </xf>
    <xf numFmtId="0" fontId="0" fillId="0" borderId="4" xfId="0" applyBorder="1"/>
    <xf numFmtId="0" fontId="1" fillId="0" borderId="2" xfId="0" applyFont="1" applyBorder="1" applyAlignment="1">
      <alignment horizontal="center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3" fillId="0" borderId="11" xfId="0" applyFont="1" applyBorder="1"/>
    <xf numFmtId="3" fontId="4" fillId="0" borderId="12" xfId="0" applyNumberFormat="1" applyFont="1" applyBorder="1" applyAlignment="1">
      <alignment horizontal="center" wrapText="1"/>
    </xf>
    <xf numFmtId="3" fontId="4" fillId="0" borderId="13" xfId="0" applyNumberFormat="1" applyFont="1" applyBorder="1" applyAlignment="1">
      <alignment horizontal="center" wrapText="1"/>
    </xf>
    <xf numFmtId="3" fontId="5" fillId="2" borderId="14" xfId="0" applyNumberFormat="1" applyFont="1" applyFill="1" applyBorder="1" applyAlignment="1">
      <alignment horizontal="left" wrapText="1"/>
    </xf>
    <xf numFmtId="3" fontId="5" fillId="2" borderId="15" xfId="0" applyNumberFormat="1" applyFont="1" applyFill="1" applyBorder="1" applyAlignment="1">
      <alignment horizontal="left" wrapText="1"/>
    </xf>
    <xf numFmtId="3" fontId="5" fillId="2" borderId="16" xfId="0" applyNumberFormat="1" applyFont="1" applyFill="1" applyBorder="1" applyAlignment="1">
      <alignment horizontal="left" wrapText="1"/>
    </xf>
    <xf numFmtId="0" fontId="0" fillId="0" borderId="0" xfId="0" applyBorder="1"/>
    <xf numFmtId="0" fontId="0" fillId="0" borderId="0" xfId="0" applyFont="1" applyBorder="1" applyAlignment="1">
      <alignment horizontal="right" wrapText="1"/>
    </xf>
    <xf numFmtId="0" fontId="7" fillId="3" borderId="0" xfId="0" applyFont="1" applyFill="1" applyBorder="1" applyAlignment="1">
      <alignment wrapText="1"/>
    </xf>
    <xf numFmtId="0" fontId="8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8" fillId="3" borderId="15" xfId="0" applyFont="1" applyFill="1" applyBorder="1" applyAlignment="1">
      <alignment wrapText="1"/>
    </xf>
    <xf numFmtId="0" fontId="9" fillId="3" borderId="19" xfId="0" applyFont="1" applyFill="1" applyBorder="1" applyAlignment="1">
      <alignment wrapText="1"/>
    </xf>
    <xf numFmtId="0" fontId="0" fillId="0" borderId="21" xfId="0" applyFont="1" applyBorder="1" applyAlignment="1">
      <alignment horizontal="right" wrapText="1"/>
    </xf>
    <xf numFmtId="0" fontId="0" fillId="0" borderId="22" xfId="0" applyFont="1" applyBorder="1" applyAlignment="1">
      <alignment horizontal="right" wrapText="1"/>
    </xf>
    <xf numFmtId="0" fontId="0" fillId="4" borderId="23" xfId="0" applyFill="1" applyBorder="1"/>
    <xf numFmtId="0" fontId="0" fillId="4" borderId="24" xfId="0" applyFont="1" applyFill="1" applyBorder="1"/>
    <xf numFmtId="0" fontId="0" fillId="4" borderId="20" xfId="0" applyFont="1" applyFill="1" applyBorder="1" applyAlignment="1">
      <alignment horizontal="right" wrapText="1"/>
    </xf>
    <xf numFmtId="0" fontId="1" fillId="0" borderId="25" xfId="0" applyFont="1" applyBorder="1" applyAlignment="1">
      <alignment wrapText="1"/>
    </xf>
    <xf numFmtId="0" fontId="0" fillId="0" borderId="26" xfId="0" applyFont="1" applyBorder="1" applyAlignment="1">
      <alignment horizontal="right" wrapText="1"/>
    </xf>
    <xf numFmtId="0" fontId="0" fillId="0" borderId="25" xfId="0" applyFont="1" applyBorder="1" applyAlignment="1">
      <alignment horizontal="left" wrapText="1"/>
    </xf>
    <xf numFmtId="0" fontId="0" fillId="0" borderId="25" xfId="0" applyFont="1" applyBorder="1"/>
    <xf numFmtId="0" fontId="0" fillId="4" borderId="28" xfId="0" applyFont="1" applyFill="1" applyBorder="1"/>
    <xf numFmtId="0" fontId="0" fillId="0" borderId="18" xfId="0" applyFont="1" applyBorder="1" applyAlignment="1">
      <alignment horizontal="left" wrapText="1"/>
    </xf>
    <xf numFmtId="0" fontId="1" fillId="0" borderId="25" xfId="0" applyFont="1" applyBorder="1" applyAlignment="1">
      <alignment horizontal="center" wrapText="1"/>
    </xf>
    <xf numFmtId="0" fontId="0" fillId="0" borderId="13" xfId="0" applyFont="1" applyBorder="1" applyAlignment="1">
      <alignment horizontal="left" wrapText="1"/>
    </xf>
    <xf numFmtId="0" fontId="0" fillId="0" borderId="29" xfId="0" applyFont="1" applyBorder="1" applyAlignment="1">
      <alignment horizontal="left" wrapText="1"/>
    </xf>
    <xf numFmtId="0" fontId="0" fillId="4" borderId="30" xfId="0" applyFont="1" applyFill="1" applyBorder="1" applyAlignment="1">
      <alignment horizontal="right" wrapText="1"/>
    </xf>
    <xf numFmtId="0" fontId="0" fillId="4" borderId="31" xfId="0" applyFont="1" applyFill="1" applyBorder="1" applyAlignment="1">
      <alignment horizontal="right" wrapText="1"/>
    </xf>
    <xf numFmtId="0" fontId="0" fillId="4" borderId="32" xfId="0" applyFont="1" applyFill="1" applyBorder="1" applyAlignment="1">
      <alignment horizontal="right" wrapText="1"/>
    </xf>
    <xf numFmtId="0" fontId="0" fillId="4" borderId="17" xfId="0" applyFont="1" applyFill="1" applyBorder="1" applyAlignment="1">
      <alignment horizontal="right" wrapText="1"/>
    </xf>
    <xf numFmtId="164" fontId="10" fillId="3" borderId="27" xfId="0" applyNumberFormat="1" applyFont="1" applyFill="1" applyBorder="1"/>
    <xf numFmtId="164" fontId="11" fillId="2" borderId="5" xfId="0" applyNumberFormat="1" applyFont="1" applyFill="1" applyBorder="1"/>
    <xf numFmtId="164" fontId="10" fillId="3" borderId="16" xfId="0" applyNumberFormat="1" applyFont="1" applyFill="1" applyBorder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Normal="100" workbookViewId="0">
      <selection activeCell="A4" sqref="A4:F4"/>
    </sheetView>
  </sheetViews>
  <sheetFormatPr defaultRowHeight="14.4" x14ac:dyDescent="0.3"/>
  <cols>
    <col min="1" max="1" width="20.33203125" customWidth="1"/>
    <col min="2" max="2" width="68.109375" customWidth="1"/>
    <col min="3" max="3" width="9.6640625" customWidth="1"/>
    <col min="4" max="4" width="7.6640625" customWidth="1"/>
    <col min="5" max="5" width="14.33203125" customWidth="1"/>
    <col min="6" max="6" width="20.109375" customWidth="1"/>
    <col min="7" max="7" width="25.6640625" customWidth="1"/>
    <col min="8" max="1025" width="8.6640625" customWidth="1"/>
  </cols>
  <sheetData>
    <row r="1" spans="1:6" x14ac:dyDescent="0.3">
      <c r="A1" t="s">
        <v>32</v>
      </c>
      <c r="B1" t="s">
        <v>31</v>
      </c>
    </row>
    <row r="2" spans="1:6" ht="15" thickBot="1" x14ac:dyDescent="0.35">
      <c r="A2" s="18" t="s">
        <v>18</v>
      </c>
      <c r="B2" s="18"/>
      <c r="C2" s="18"/>
      <c r="D2" s="18"/>
      <c r="E2" s="18"/>
      <c r="F2" s="18"/>
    </row>
    <row r="3" spans="1:6" ht="16.2" x14ac:dyDescent="0.3">
      <c r="A3" s="22" t="s">
        <v>33</v>
      </c>
      <c r="B3" s="23"/>
      <c r="C3" s="23"/>
      <c r="D3" s="23"/>
      <c r="E3" s="23"/>
      <c r="F3" s="24"/>
    </row>
    <row r="4" spans="1:6" ht="16.8" thickBot="1" x14ac:dyDescent="0.35">
      <c r="A4" s="25"/>
      <c r="B4" s="26"/>
      <c r="C4" s="26"/>
      <c r="D4" s="26"/>
      <c r="E4" s="26"/>
      <c r="F4" s="27"/>
    </row>
    <row r="5" spans="1:6" ht="29.4" thickBot="1" x14ac:dyDescent="0.35">
      <c r="A5" s="46" t="s">
        <v>0</v>
      </c>
      <c r="B5" s="46" t="s">
        <v>1</v>
      </c>
      <c r="C5" s="46" t="s">
        <v>2</v>
      </c>
      <c r="D5" s="46" t="s">
        <v>3</v>
      </c>
      <c r="E5" s="40" t="s">
        <v>4</v>
      </c>
      <c r="F5" s="40" t="s">
        <v>5</v>
      </c>
    </row>
    <row r="6" spans="1:6" x14ac:dyDescent="0.3">
      <c r="A6" s="14" t="s">
        <v>8</v>
      </c>
      <c r="B6" s="17" t="s">
        <v>22</v>
      </c>
      <c r="C6" s="6" t="s">
        <v>6</v>
      </c>
      <c r="D6" s="37">
        <v>10</v>
      </c>
      <c r="E6" s="49" t="s">
        <v>37</v>
      </c>
      <c r="F6" s="47" t="e">
        <f>E6*D6</f>
        <v>#VALUE!</v>
      </c>
    </row>
    <row r="7" spans="1:6" x14ac:dyDescent="0.3">
      <c r="A7" s="15" t="s">
        <v>19</v>
      </c>
      <c r="B7" s="1" t="s">
        <v>23</v>
      </c>
      <c r="C7" s="1" t="s">
        <v>6</v>
      </c>
      <c r="D7" s="38">
        <v>10</v>
      </c>
      <c r="E7" s="50" t="s">
        <v>37</v>
      </c>
      <c r="F7" s="16" t="e">
        <f t="shared" ref="F7:F17" si="0">E7*D7</f>
        <v>#VALUE!</v>
      </c>
    </row>
    <row r="8" spans="1:6" x14ac:dyDescent="0.3">
      <c r="A8" s="15"/>
      <c r="B8" s="1" t="s">
        <v>24</v>
      </c>
      <c r="C8" s="1" t="s">
        <v>6</v>
      </c>
      <c r="D8" s="38">
        <v>10</v>
      </c>
      <c r="E8" s="51" t="s">
        <v>37</v>
      </c>
      <c r="F8" s="48" t="e">
        <f t="shared" si="0"/>
        <v>#VALUE!</v>
      </c>
    </row>
    <row r="9" spans="1:6" x14ac:dyDescent="0.3">
      <c r="A9" s="15"/>
      <c r="B9" s="1" t="s">
        <v>27</v>
      </c>
      <c r="C9" s="1" t="s">
        <v>6</v>
      </c>
      <c r="D9" s="38">
        <v>10</v>
      </c>
      <c r="E9" s="50" t="s">
        <v>37</v>
      </c>
      <c r="F9" s="16" t="e">
        <f t="shared" si="0"/>
        <v>#VALUE!</v>
      </c>
    </row>
    <row r="10" spans="1:6" x14ac:dyDescent="0.3">
      <c r="A10" s="15"/>
      <c r="B10" s="1" t="s">
        <v>25</v>
      </c>
      <c r="C10" s="1" t="s">
        <v>6</v>
      </c>
      <c r="D10" s="38">
        <v>16</v>
      </c>
      <c r="E10" s="51" t="s">
        <v>37</v>
      </c>
      <c r="F10" s="48" t="e">
        <f t="shared" si="0"/>
        <v>#VALUE!</v>
      </c>
    </row>
    <row r="11" spans="1:6" ht="14.25" customHeight="1" x14ac:dyDescent="0.3">
      <c r="A11" s="15"/>
      <c r="B11" s="1" t="s">
        <v>26</v>
      </c>
      <c r="C11" s="2" t="s">
        <v>7</v>
      </c>
      <c r="D11" s="38">
        <v>1</v>
      </c>
      <c r="E11" s="50" t="s">
        <v>37</v>
      </c>
      <c r="F11" s="16" t="e">
        <f t="shared" si="0"/>
        <v>#VALUE!</v>
      </c>
    </row>
    <row r="12" spans="1:6" x14ac:dyDescent="0.3">
      <c r="A12" s="15"/>
      <c r="B12" s="1" t="s">
        <v>20</v>
      </c>
      <c r="C12" s="1" t="s">
        <v>6</v>
      </c>
      <c r="D12" s="38">
        <v>38</v>
      </c>
      <c r="E12" s="51" t="s">
        <v>37</v>
      </c>
      <c r="F12" s="48" t="e">
        <f t="shared" si="0"/>
        <v>#VALUE!</v>
      </c>
    </row>
    <row r="13" spans="1:6" ht="28.8" x14ac:dyDescent="0.3">
      <c r="A13" s="15"/>
      <c r="B13" s="1" t="s">
        <v>28</v>
      </c>
      <c r="C13" s="2" t="s">
        <v>7</v>
      </c>
      <c r="D13" s="38">
        <v>1</v>
      </c>
      <c r="E13" s="50" t="s">
        <v>37</v>
      </c>
      <c r="F13" s="16" t="e">
        <f t="shared" si="0"/>
        <v>#VALUE!</v>
      </c>
    </row>
    <row r="14" spans="1:6" ht="28.8" x14ac:dyDescent="0.3">
      <c r="A14" s="15"/>
      <c r="B14" s="1" t="s">
        <v>29</v>
      </c>
      <c r="C14" s="1" t="s">
        <v>6</v>
      </c>
      <c r="D14" s="38">
        <v>14</v>
      </c>
      <c r="E14" s="51" t="s">
        <v>37</v>
      </c>
      <c r="F14" s="48" t="e">
        <f t="shared" si="0"/>
        <v>#VALUE!</v>
      </c>
    </row>
    <row r="15" spans="1:6" ht="13.95" customHeight="1" x14ac:dyDescent="0.3">
      <c r="A15" s="15"/>
      <c r="B15" s="1" t="s">
        <v>21</v>
      </c>
      <c r="C15" s="2" t="s">
        <v>7</v>
      </c>
      <c r="D15" s="38">
        <v>1</v>
      </c>
      <c r="E15" s="50" t="s">
        <v>37</v>
      </c>
      <c r="F15" s="16" t="e">
        <f t="shared" si="0"/>
        <v>#VALUE!</v>
      </c>
    </row>
    <row r="16" spans="1:6" ht="15" thickBot="1" x14ac:dyDescent="0.35">
      <c r="A16" s="15"/>
      <c r="B16" s="42" t="s">
        <v>30</v>
      </c>
      <c r="C16" s="43" t="s">
        <v>7</v>
      </c>
      <c r="D16" s="44">
        <v>1</v>
      </c>
      <c r="E16" s="51" t="s">
        <v>37</v>
      </c>
      <c r="F16" s="48" t="e">
        <f t="shared" si="0"/>
        <v>#VALUE!</v>
      </c>
    </row>
    <row r="17" spans="1:8" ht="15" customHeight="1" thickBot="1" x14ac:dyDescent="0.35">
      <c r="A17" s="9"/>
      <c r="B17" s="10" t="s">
        <v>16</v>
      </c>
      <c r="C17" s="11" t="s">
        <v>7</v>
      </c>
      <c r="D17" s="39">
        <v>1</v>
      </c>
      <c r="E17" s="52" t="s">
        <v>37</v>
      </c>
      <c r="F17" s="45" t="e">
        <f t="shared" si="0"/>
        <v>#VALUE!</v>
      </c>
    </row>
    <row r="18" spans="1:8" ht="19.8" customHeight="1" thickBot="1" x14ac:dyDescent="0.35">
      <c r="B18" s="29"/>
      <c r="C18" s="29"/>
      <c r="D18" s="29"/>
      <c r="E18" s="41" t="s">
        <v>9</v>
      </c>
      <c r="F18" s="53" t="e">
        <f>SUM(F6:F17)</f>
        <v>#VALUE!</v>
      </c>
      <c r="G18" s="30"/>
    </row>
    <row r="19" spans="1:8" ht="13.95" customHeight="1" thickBot="1" x14ac:dyDescent="0.35">
      <c r="B19" s="28"/>
      <c r="C19" s="31"/>
      <c r="D19" s="31"/>
      <c r="E19" s="35" t="s">
        <v>34</v>
      </c>
      <c r="F19" s="54" t="e">
        <f>F18*0.2</f>
        <v>#VALUE!</v>
      </c>
      <c r="G19" s="33"/>
      <c r="H19" s="28"/>
    </row>
    <row r="20" spans="1:8" ht="30.6" customHeight="1" thickBot="1" x14ac:dyDescent="0.35">
      <c r="B20" s="28"/>
      <c r="C20" s="32"/>
      <c r="D20" s="32"/>
      <c r="E20" s="36" t="s">
        <v>35</v>
      </c>
      <c r="F20" s="55" t="e">
        <f>ROUND(F18+F19,2)</f>
        <v>#VALUE!</v>
      </c>
      <c r="G20" s="34" t="s">
        <v>36</v>
      </c>
    </row>
    <row r="21" spans="1:8" ht="15" customHeight="1" x14ac:dyDescent="0.3">
      <c r="A21" s="4" t="s">
        <v>10</v>
      </c>
      <c r="B21" s="3"/>
      <c r="C21" s="5"/>
      <c r="D21" s="5"/>
      <c r="E21" s="5"/>
    </row>
    <row r="22" spans="1:8" x14ac:dyDescent="0.3">
      <c r="A22" s="19" t="s">
        <v>17</v>
      </c>
      <c r="B22" s="19"/>
      <c r="C22" s="12"/>
      <c r="D22" s="12"/>
      <c r="E22" s="12"/>
      <c r="F22" s="12"/>
    </row>
    <row r="23" spans="1:8" x14ac:dyDescent="0.3">
      <c r="A23" s="12"/>
      <c r="B23" s="12"/>
      <c r="C23" s="12"/>
      <c r="D23" s="12"/>
      <c r="E23" s="12"/>
      <c r="F23" s="12"/>
    </row>
    <row r="24" spans="1:8" ht="15" customHeight="1" x14ac:dyDescent="0.3">
      <c r="A24" s="21" t="s">
        <v>11</v>
      </c>
      <c r="B24" s="21"/>
      <c r="C24" s="21"/>
      <c r="D24" s="21"/>
      <c r="E24" s="21"/>
    </row>
    <row r="25" spans="1:8" ht="15" customHeight="1" x14ac:dyDescent="0.3">
      <c r="A25" t="s">
        <v>12</v>
      </c>
      <c r="B25" s="13"/>
      <c r="C25" s="7"/>
      <c r="D25" s="7"/>
    </row>
    <row r="26" spans="1:8" ht="15" customHeight="1" x14ac:dyDescent="0.3">
      <c r="A26" s="19" t="s">
        <v>13</v>
      </c>
      <c r="B26" s="19"/>
      <c r="C26" s="19"/>
      <c r="D26" s="19"/>
      <c r="E26" s="19"/>
      <c r="F26" s="12"/>
    </row>
    <row r="27" spans="1:8" x14ac:dyDescent="0.3">
      <c r="A27" s="20" t="s">
        <v>14</v>
      </c>
      <c r="B27" s="20"/>
      <c r="C27" s="20"/>
      <c r="D27" s="20"/>
      <c r="E27" s="20"/>
    </row>
    <row r="28" spans="1:8" x14ac:dyDescent="0.3">
      <c r="A28" s="19" t="s">
        <v>15</v>
      </c>
      <c r="B28" s="19"/>
      <c r="C28" s="19"/>
      <c r="D28" s="19"/>
      <c r="E28" s="19"/>
    </row>
    <row r="29" spans="1:8" ht="13.95" customHeight="1" x14ac:dyDescent="0.3">
      <c r="B29" s="12"/>
      <c r="C29" s="8"/>
      <c r="D29" s="8"/>
    </row>
    <row r="30" spans="1:8" ht="13.95" customHeight="1" x14ac:dyDescent="0.3">
      <c r="B30" s="8"/>
    </row>
    <row r="31" spans="1:8" ht="13.95" customHeight="1" x14ac:dyDescent="0.3">
      <c r="A31" s="4"/>
      <c r="B31" s="3"/>
    </row>
    <row r="32" spans="1:8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41" spans="2:2" ht="33" customHeight="1" x14ac:dyDescent="0.3"/>
    <row r="47" spans="2:2" ht="30" customHeight="1" x14ac:dyDescent="0.3"/>
    <row r="51" ht="28.95" customHeight="1" x14ac:dyDescent="0.3"/>
  </sheetData>
  <sheetProtection algorithmName="SHA-512" hashValue="16F7DqmtFboXFYFY5ehgun34RaKEzXeESx+3ttt2oKGcHVuhYHQ8uvZTF1bCUMyMMxwAmElRm1M/ROQsuyI0wQ==" saltValue="hQSm5Ze925ifnR67fkviwA==" spinCount="100000" sheet="1" objects="1" scenarios="1" formatCells="0" formatColumns="0" formatRows="0" insertRows="0"/>
  <protectedRanges>
    <protectedRange sqref="D6:E17" name="ühik"/>
    <protectedRange sqref="A3:F4" name="koostaja"/>
    <protectedRange sqref="F19" name="Vahemik1Redigeeritav_1" securityDescriptor="O:WDG:WDD:(A;;CC;;;WD)"/>
  </protectedRanges>
  <mergeCells count="8">
    <mergeCell ref="A2:F2"/>
    <mergeCell ref="A26:E26"/>
    <mergeCell ref="A27:E27"/>
    <mergeCell ref="A28:E28"/>
    <mergeCell ref="A24:E24"/>
    <mergeCell ref="A22:B22"/>
    <mergeCell ref="B3:F3"/>
    <mergeCell ref="A4:F4"/>
  </mergeCells>
  <phoneticPr fontId="2" type="noConversion"/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4.4" x14ac:dyDescent="0.3"/>
  <cols>
    <col min="1" max="1025" width="8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4.4" x14ac:dyDescent="0.3"/>
  <cols>
    <col min="1" max="1025" width="8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</dc:creator>
  <cp:lastModifiedBy>Rein</cp:lastModifiedBy>
  <cp:revision>9</cp:revision>
  <cp:lastPrinted>2022-09-28T12:36:08Z</cp:lastPrinted>
  <dcterms:created xsi:type="dcterms:W3CDTF">2019-06-21T04:59:42Z</dcterms:created>
  <dcterms:modified xsi:type="dcterms:W3CDTF">2022-11-10T08:17:36Z</dcterms:modified>
  <dc:language>et-EE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